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9320" windowHeight="12510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/>
</workbook>
</file>

<file path=xl/calcChain.xml><?xml version="1.0" encoding="utf-8"?>
<calcChain xmlns="http://schemas.openxmlformats.org/spreadsheetml/2006/main">
  <c r="E42" i="1"/>
  <c r="D42"/>
  <c r="F42"/>
  <c r="H41"/>
  <c r="H42" l="1"/>
  <c r="F45"/>
  <c r="G44"/>
  <c r="G45" s="1"/>
  <c r="F44"/>
  <c r="E44"/>
  <c r="E45" s="1"/>
  <c r="D44"/>
  <c r="D45" s="1"/>
  <c r="H39"/>
  <c r="H40"/>
  <c r="H37"/>
  <c r="H34"/>
  <c r="H31"/>
  <c r="G28"/>
  <c r="F28"/>
  <c r="E28"/>
  <c r="D28"/>
  <c r="H45" l="1"/>
  <c r="H44"/>
  <c r="H28"/>
</calcChain>
</file>

<file path=xl/sharedStrings.xml><?xml version="1.0" encoding="utf-8"?>
<sst xmlns="http://schemas.openxmlformats.org/spreadsheetml/2006/main" count="47" uniqueCount="46">
  <si>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</si>
  <si>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</si>
  <si>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</si>
  <si>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</si>
  <si>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</si>
  <si>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</si>
  <si>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</si>
  <si>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</si>
  <si>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</si>
  <si>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</si>
  <si>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«    »________________20__г.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</si>
  <si>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</si>
  <si>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</si>
  <si>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</si>
  <si>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"Утвержден" «    »________________20__г.</t>
  </si>
  <si>
    <t xml:space="preserve">В том числе возвратных сумм </t>
  </si>
  <si>
    <t>Филиал ОАО "МРСК Центра" -"Тамбовэнерго"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</si>
  <si>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</si>
  <si>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</si>
  <si>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</si>
  <si>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</si>
  <si>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</si>
  <si>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</si>
  <si>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</si>
  <si>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</si>
  <si>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</si>
  <si>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</si>
  <si>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</si>
  <si>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</si>
  <si>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</si>
  <si>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</si>
  <si>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Проектно-изыскательские работы</t>
  </si>
  <si>
    <t>Итого по Главе 12</t>
  </si>
  <si>
    <t>Итого по Главам 1-12</t>
  </si>
  <si>
    <t>Налоги и обязательные платежи</t>
  </si>
  <si>
    <t>МДС 81-35.2004 п.4.100</t>
  </si>
  <si>
    <t>НДС - 18%</t>
  </si>
  <si>
    <t>Всего по сводному расчету</t>
  </si>
  <si>
    <t>Руководитель проектной организации Фаткуллин А.Ш.</t>
  </si>
  <si>
    <t>Главный инженер проекта Низипов И.Т.</t>
  </si>
  <si>
    <t>Заказчик Филиал ОАО "МРСК Центра" -"Тамбовэнерго"</t>
  </si>
  <si>
    <t>Начальник проектного отдела Низипов И.Т.</t>
  </si>
  <si>
    <t>Голосовой шлюз спутниковой связи АУ "Тамбовэнерго"</t>
  </si>
  <si>
    <t>Сводный сметный расчет в сумме 904 366,16 руб.</t>
  </si>
  <si>
    <t>Итого в ценах 4 кв 2010 года</t>
  </si>
  <si>
    <t>Составлена в ценах по состоянию на  2 кв. 2012 г.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</si>
</sst>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51"/>
  <sheetViews>
    <sheetView showGridLines="0" tabSelected="1" view="pageLayout" topLeftCell="A14" zoomScaleNormal="100" workbookViewId="0">
      <selection activeCell="C27" sqref="C27"/>
    </sheetView>
  </sheetViews>
  <sheetFormatPr defaultRowHeight="12.75"/>
  <cols>
    <col min="1" max="1" width="5" style="11" customWidth="1"/>
    <col min="2" max="2" width="17.85546875" style="15" customWidth="1"/>
    <col min="3" max="3" width="48.42578125" style="12" customWidth="1"/>
    <col min="4" max="4" width="12.28515625" style="6" customWidth="1"/>
    <col min="5" max="5" width="13" style="6" customWidth="1"/>
    <col min="6" max="6" width="13.42578125" style="6" customWidth="1"/>
    <col min="7" max="7" width="12.5703125" style="6" customWidth="1"/>
    <col min="8" max="8" width="13.42578125" style="6" customWidth="1"/>
  </cols>
  <sheetData>
    <row r="1" spans="2:8">
      <c r="D1" s="3"/>
      <c r="E1" s="3"/>
      <c r="F1" s="3"/>
      <c r="G1" s="3"/>
      <c r="H1" s="10" t="s">
        <v>6</v>
      </c>
    </row>
    <row r="2" spans="2:8">
      <c r="B2" s="15" t="s">
        <v>8</v>
      </c>
      <c r="C2" s="13" t="s">
        <v>16</v>
      </c>
      <c r="D2" s="4"/>
      <c r="E2" s="4"/>
      <c r="F2" s="4"/>
      <c r="G2" s="4"/>
      <c r="H2" s="3"/>
    </row>
    <row r="3" spans="2:8">
      <c r="D3" s="7" t="s">
        <v>9</v>
      </c>
      <c r="F3" s="3"/>
      <c r="G3" s="3"/>
      <c r="H3" s="3"/>
    </row>
    <row r="4" spans="2:8">
      <c r="B4" s="15" t="s">
        <v>14</v>
      </c>
      <c r="C4" s="14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15" t="s">
        <v>43</v>
      </c>
      <c r="D6" s="3"/>
      <c r="E6" s="7"/>
      <c r="F6" s="3"/>
      <c r="G6" s="3"/>
      <c r="H6" s="3"/>
    </row>
    <row r="7" spans="2:8">
      <c r="B7" s="15" t="s">
        <v>15</v>
      </c>
      <c r="D7" s="3"/>
      <c r="E7" s="3"/>
      <c r="F7" s="3"/>
      <c r="G7" s="3"/>
      <c r="H7" s="3"/>
    </row>
    <row r="8" spans="2:8">
      <c r="C8" s="13"/>
      <c r="D8" s="4"/>
      <c r="E8" s="8"/>
      <c r="F8" s="4"/>
      <c r="G8" s="4"/>
      <c r="H8" s="3"/>
    </row>
    <row r="9" spans="2:8">
      <c r="D9" s="7" t="s">
        <v>11</v>
      </c>
      <c r="F9" s="3"/>
      <c r="G9" s="3"/>
      <c r="H9" s="3"/>
    </row>
    <row r="10" spans="2:8">
      <c r="D10" s="3"/>
      <c r="E10" s="7"/>
      <c r="F10" s="3"/>
      <c r="G10" s="3"/>
      <c r="H10" s="3"/>
    </row>
    <row r="11" spans="2:8">
      <c r="B11" s="15" t="s">
        <v>10</v>
      </c>
      <c r="H11" s="3"/>
    </row>
    <row r="12" spans="2:8">
      <c r="G12" s="3"/>
      <c r="H12" s="3"/>
    </row>
    <row r="13" spans="2:8">
      <c r="D13" s="2" t="s">
        <v>7</v>
      </c>
      <c r="F13" s="3"/>
      <c r="G13" s="3"/>
      <c r="H13" s="3"/>
    </row>
    <row r="14" spans="2:8">
      <c r="D14" s="5"/>
      <c r="F14" s="3"/>
      <c r="G14" s="3"/>
      <c r="H14" s="3"/>
    </row>
    <row r="15" spans="2:8">
      <c r="C15" s="13"/>
      <c r="D15" s="9" t="s">
        <v>42</v>
      </c>
      <c r="E15" s="8"/>
      <c r="F15" s="4"/>
      <c r="G15" s="4"/>
      <c r="H15" s="3"/>
    </row>
    <row r="16" spans="2:8">
      <c r="D16" s="1" t="s">
        <v>0</v>
      </c>
      <c r="F16" s="3"/>
      <c r="G16" s="3"/>
      <c r="H16" s="3"/>
    </row>
    <row r="17" spans="1:8">
      <c r="H17" s="3"/>
    </row>
    <row r="18" spans="1:8">
      <c r="B18" s="15" t="s">
        <v>45</v>
      </c>
      <c r="D18" s="5"/>
      <c r="E18" s="3"/>
      <c r="F18" s="3"/>
      <c r="G18" s="3"/>
      <c r="H18" s="3"/>
    </row>
    <row r="19" spans="1:8">
      <c r="D19" s="5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2" t="s">
        <v>1</v>
      </c>
      <c r="B21" s="33" t="s">
        <v>12</v>
      </c>
      <c r="C21" s="32" t="s">
        <v>13</v>
      </c>
      <c r="D21" s="34" t="s">
        <v>17</v>
      </c>
      <c r="E21" s="34"/>
      <c r="F21" s="34"/>
      <c r="G21" s="34"/>
      <c r="H21" s="32" t="s">
        <v>18</v>
      </c>
    </row>
    <row r="22" spans="1:8">
      <c r="A22" s="32"/>
      <c r="B22" s="33"/>
      <c r="C22" s="32"/>
      <c r="D22" s="32" t="s">
        <v>5</v>
      </c>
      <c r="E22" s="32" t="s">
        <v>2</v>
      </c>
      <c r="F22" s="32" t="s">
        <v>3</v>
      </c>
      <c r="G22" s="32" t="s">
        <v>4</v>
      </c>
      <c r="H22" s="32"/>
    </row>
    <row r="23" spans="1:8">
      <c r="A23" s="32"/>
      <c r="B23" s="33"/>
      <c r="C23" s="32"/>
      <c r="D23" s="32"/>
      <c r="E23" s="32"/>
      <c r="F23" s="32"/>
      <c r="G23" s="32"/>
      <c r="H23" s="32"/>
    </row>
    <row r="24" spans="1:8">
      <c r="A24" s="32"/>
      <c r="B24" s="33"/>
      <c r="C24" s="32"/>
      <c r="D24" s="32"/>
      <c r="E24" s="32"/>
      <c r="F24" s="32"/>
      <c r="G24" s="32"/>
      <c r="H24" s="32"/>
    </row>
    <row r="25" spans="1:8">
      <c r="A25" s="16">
        <v>1</v>
      </c>
      <c r="B25" s="17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30" t="s">
        <v>19</v>
      </c>
      <c r="B26" s="31"/>
      <c r="C26" s="31"/>
      <c r="D26" s="31"/>
      <c r="E26" s="31"/>
      <c r="F26" s="31"/>
      <c r="G26" s="31"/>
      <c r="H26" s="31"/>
    </row>
    <row r="27" spans="1:8">
      <c r="A27" s="18">
        <v>1</v>
      </c>
      <c r="B27" s="19"/>
      <c r="C27" s="20" t="s">
        <v>42</v>
      </c>
      <c r="D27" s="21">
        <v>3.4052099999999998</v>
      </c>
      <c r="E27" s="21">
        <v>103.00713</v>
      </c>
      <c r="F27" s="21">
        <v>620</v>
      </c>
      <c r="G27" s="22"/>
      <c r="H27" s="21"/>
    </row>
    <row r="28" spans="1:8">
      <c r="A28" s="23"/>
      <c r="B28" s="24"/>
      <c r="C28" s="20" t="s">
        <v>20</v>
      </c>
      <c r="D28" s="21">
        <f>SUM(D27)</f>
        <v>3.4052099999999998</v>
      </c>
      <c r="E28" s="21">
        <f>SUM(E27)</f>
        <v>103.00713</v>
      </c>
      <c r="F28" s="21">
        <f>SUM(F27)</f>
        <v>620</v>
      </c>
      <c r="G28" s="21">
        <f>SUM(G27)</f>
        <v>0</v>
      </c>
      <c r="H28" s="21">
        <f>SUM(D28:G28)</f>
        <v>726.41233999999997</v>
      </c>
    </row>
    <row r="29" spans="1:8">
      <c r="A29" s="30" t="s">
        <v>21</v>
      </c>
      <c r="B29" s="31"/>
      <c r="C29" s="31"/>
      <c r="D29" s="31"/>
      <c r="E29" s="31"/>
      <c r="F29" s="31"/>
      <c r="G29" s="31"/>
      <c r="H29" s="31"/>
    </row>
    <row r="30" spans="1:8">
      <c r="A30" s="23"/>
      <c r="B30" s="24"/>
      <c r="C30" s="20" t="s">
        <v>22</v>
      </c>
      <c r="D30" s="22"/>
      <c r="E30" s="22"/>
      <c r="F30" s="22"/>
      <c r="G30" s="22"/>
      <c r="H30" s="22"/>
    </row>
    <row r="31" spans="1:8">
      <c r="A31" s="23"/>
      <c r="B31" s="24"/>
      <c r="C31" s="20" t="s">
        <v>23</v>
      </c>
      <c r="D31" s="21">
        <v>3.4052099999999998</v>
      </c>
      <c r="E31" s="21">
        <v>103.00713</v>
      </c>
      <c r="F31" s="21">
        <v>620</v>
      </c>
      <c r="G31" s="22"/>
      <c r="H31" s="21">
        <f>SUM(D31:G31)</f>
        <v>726.41233999999997</v>
      </c>
    </row>
    <row r="32" spans="1:8">
      <c r="A32" s="30" t="s">
        <v>24</v>
      </c>
      <c r="B32" s="31"/>
      <c r="C32" s="31"/>
      <c r="D32" s="31"/>
      <c r="E32" s="31"/>
      <c r="F32" s="31"/>
      <c r="G32" s="31"/>
      <c r="H32" s="31"/>
    </row>
    <row r="33" spans="1:8">
      <c r="A33" s="23"/>
      <c r="B33" s="24"/>
      <c r="C33" s="20" t="s">
        <v>25</v>
      </c>
      <c r="D33" s="22"/>
      <c r="E33" s="22"/>
      <c r="F33" s="22"/>
      <c r="G33" s="22"/>
      <c r="H33" s="22"/>
    </row>
    <row r="34" spans="1:8">
      <c r="A34" s="23"/>
      <c r="B34" s="24"/>
      <c r="C34" s="20" t="s">
        <v>26</v>
      </c>
      <c r="D34" s="21">
        <v>3.4052099999999998</v>
      </c>
      <c r="E34" s="21">
        <v>103.00713</v>
      </c>
      <c r="F34" s="21">
        <v>620</v>
      </c>
      <c r="G34" s="22"/>
      <c r="H34" s="21">
        <f>SUM(D34:G34)</f>
        <v>726.41233999999997</v>
      </c>
    </row>
    <row r="35" spans="1:8">
      <c r="A35" s="30" t="s">
        <v>27</v>
      </c>
      <c r="B35" s="31"/>
      <c r="C35" s="31"/>
      <c r="D35" s="31"/>
      <c r="E35" s="31"/>
      <c r="F35" s="31"/>
      <c r="G35" s="31"/>
      <c r="H35" s="31"/>
    </row>
    <row r="36" spans="1:8">
      <c r="A36" s="23"/>
      <c r="B36" s="24"/>
      <c r="C36" s="20" t="s">
        <v>28</v>
      </c>
      <c r="D36" s="22"/>
      <c r="E36" s="22"/>
      <c r="F36" s="22"/>
      <c r="G36" s="22"/>
      <c r="H36" s="22"/>
    </row>
    <row r="37" spans="1:8">
      <c r="A37" s="23"/>
      <c r="B37" s="24"/>
      <c r="C37" s="20" t="s">
        <v>29</v>
      </c>
      <c r="D37" s="21">
        <v>3.4052099999999998</v>
      </c>
      <c r="E37" s="21">
        <v>103.00713</v>
      </c>
      <c r="F37" s="21">
        <v>620</v>
      </c>
      <c r="G37" s="22"/>
      <c r="H37" s="21">
        <f>SUM(D37:G37)</f>
        <v>726.41233999999997</v>
      </c>
    </row>
    <row r="38" spans="1:8">
      <c r="A38" s="30" t="s">
        <v>30</v>
      </c>
      <c r="B38" s="31"/>
      <c r="C38" s="31"/>
      <c r="D38" s="31"/>
      <c r="E38" s="31"/>
      <c r="F38" s="31"/>
      <c r="G38" s="31"/>
      <c r="H38" s="31"/>
    </row>
    <row r="39" spans="1:8">
      <c r="A39" s="18">
        <v>4</v>
      </c>
      <c r="B39" s="24"/>
      <c r="C39" s="20" t="s">
        <v>31</v>
      </c>
      <c r="D39" s="22"/>
      <c r="E39" s="22"/>
      <c r="F39" s="22"/>
      <c r="G39" s="21">
        <v>0</v>
      </c>
      <c r="H39" s="21">
        <f>SUM(D39:G39)</f>
        <v>0</v>
      </c>
    </row>
    <row r="40" spans="1:8">
      <c r="A40" s="23"/>
      <c r="B40" s="24"/>
      <c r="C40" s="20" t="s">
        <v>32</v>
      </c>
      <c r="D40" s="22"/>
      <c r="E40" s="22"/>
      <c r="F40" s="22"/>
      <c r="G40" s="21">
        <v>0</v>
      </c>
      <c r="H40" s="21">
        <f>SUM(D40:G40)</f>
        <v>0</v>
      </c>
    </row>
    <row r="41" spans="1:8">
      <c r="A41" s="23"/>
      <c r="B41" s="24"/>
      <c r="C41" s="20" t="s">
        <v>33</v>
      </c>
      <c r="D41" s="21">
        <v>3.4052099999999998</v>
      </c>
      <c r="E41" s="21">
        <v>103.00713</v>
      </c>
      <c r="F41" s="21">
        <v>620</v>
      </c>
      <c r="G41" s="21">
        <v>0</v>
      </c>
      <c r="H41" s="21">
        <f>SUM(D41:G41)</f>
        <v>726.41233999999997</v>
      </c>
    </row>
    <row r="42" spans="1:8" ht="13.5">
      <c r="A42" s="25"/>
      <c r="B42" s="26"/>
      <c r="C42" s="27" t="s">
        <v>44</v>
      </c>
      <c r="D42" s="29">
        <f>D41/5.54*5</f>
        <v>3.0732942238267147</v>
      </c>
      <c r="E42" s="29">
        <f>E41/5.54*5</f>
        <v>92.966723826714812</v>
      </c>
      <c r="F42" s="29">
        <f>F41/3.66*3.27</f>
        <v>553.93442622950818</v>
      </c>
      <c r="G42" s="28"/>
      <c r="H42" s="29">
        <f>D42+E42+F42+G42</f>
        <v>649.97444428004974</v>
      </c>
    </row>
    <row r="43" spans="1:8">
      <c r="A43" s="30" t="s">
        <v>34</v>
      </c>
      <c r="B43" s="31"/>
      <c r="C43" s="31"/>
      <c r="D43" s="31"/>
      <c r="E43" s="31"/>
      <c r="F43" s="31"/>
      <c r="G43" s="31"/>
      <c r="H43" s="31"/>
    </row>
    <row r="44" spans="1:8" ht="25.5">
      <c r="A44" s="18">
        <v>5</v>
      </c>
      <c r="B44" s="19" t="s">
        <v>35</v>
      </c>
      <c r="C44" s="20" t="s">
        <v>36</v>
      </c>
      <c r="D44" s="21">
        <f>(D41*0.18)</f>
        <v>0.61293779999999998</v>
      </c>
      <c r="E44" s="21">
        <f>(E41*0.18)</f>
        <v>18.541283400000001</v>
      </c>
      <c r="F44" s="21">
        <f>(F41*0.18)</f>
        <v>111.6</v>
      </c>
      <c r="G44" s="21">
        <f>(G41*0.18)</f>
        <v>0</v>
      </c>
      <c r="H44" s="21">
        <f>SUM(D44:G44)</f>
        <v>130.75422119999999</v>
      </c>
    </row>
    <row r="45" spans="1:8">
      <c r="A45" s="23"/>
      <c r="B45" s="24"/>
      <c r="C45" s="20" t="s">
        <v>37</v>
      </c>
      <c r="D45" s="21">
        <f>(D41+D44)</f>
        <v>4.0181477999999995</v>
      </c>
      <c r="E45" s="21">
        <f>(E41+E44)</f>
        <v>121.5484134</v>
      </c>
      <c r="F45" s="21">
        <f>(F41+F44)</f>
        <v>731.6</v>
      </c>
      <c r="G45" s="21">
        <f>(G41+G44)</f>
        <v>0</v>
      </c>
      <c r="H45" s="21">
        <f>SUM(D45:G45)</f>
        <v>857.16656120000005</v>
      </c>
    </row>
    <row r="48" spans="1:8">
      <c r="B48" s="15" t="s">
        <v>38</v>
      </c>
    </row>
    <row r="49" spans="2:4">
      <c r="B49" s="15" t="s">
        <v>39</v>
      </c>
    </row>
    <row r="50" spans="2:4">
      <c r="B50" s="15" t="s">
        <v>41</v>
      </c>
      <c r="D50" s="12"/>
    </row>
    <row r="51" spans="2:4">
      <c r="B51" s="15" t="s">
        <v>40</v>
      </c>
    </row>
  </sheetData>
  <mergeCells count="15">
    <mergeCell ref="A43:H43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A26:H26"/>
    <mergeCell ref="A29:H29"/>
    <mergeCell ref="A32:H32"/>
    <mergeCell ref="A35:H35"/>
    <mergeCell ref="A38:H38"/>
  </mergeCells>
  <phoneticPr fontId="0" type="noConversion"/>
  <pageMargins left="0.78740157480314965" right="0.39370078740157483" top="0.43307086614173229" bottom="0.47244094488188981" header="0.23622047244094491" footer="0.2362204724409449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Нурулина</dc:creator>
  <cp:lastModifiedBy>plotnikova_as</cp:lastModifiedBy>
  <cp:lastPrinted>2011-07-29T05:41:44Z</cp:lastPrinted>
  <dcterms:created xsi:type="dcterms:W3CDTF">2002-03-25T05:35:56Z</dcterms:created>
  <dcterms:modified xsi:type="dcterms:W3CDTF">2012-09-17T11:04:45Z</dcterms:modified>
</cp:coreProperties>
</file>